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<sst xmlns="http://schemas.openxmlformats.org/spreadsheetml/2006/main" count="866" uniqueCount="866">
  <si>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</si>
  <si>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医療法人三和会 おおうち病院</t>
  </si>
  <si>
    <t>〒730-0051　広島市中区大手町３－７－１１</t>
  </si>
  <si>
    <t>病棟の建築時期と構造</t>
  </si>
  <si>
    <t>建物情報＼病棟名</t>
  </si>
  <si>
    <t>療養病棟</t>
  </si>
  <si>
    <t>様式１病院病棟票(1)</t>
  </si>
  <si>
    <t>建築時期</t>
  </si>
  <si>
    <t>1967</t>
  </si>
  <si>
    <t>構造</t>
  </si>
  <si>
    <t>3</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</si>
  <si>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</si>
  <si>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</si>
  <si>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</si>
  <si>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</si>
  <si>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</si>
  <si>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</si>
  <si>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</si>
  <si>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</si>
  <si>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</si>
  <si>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</si>
  <si>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</si>
  <si>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</si>
  <si>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</si>
  <si>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</si>
  <si>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</si>
  <si>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</si>
  <si>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</si>
  <si>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</si>
  <si>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</si>
  <si>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</si>
  <si>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</si>
  <si>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</si>
  <si>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</si>
  <si>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</si>
  <si>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</si>
  <si>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</si>
  <si>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</si>
  <si>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</si>
  <si>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</si>
  <si>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</si>
  <si>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</si>
  <si>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</si>
  <si>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</si>
  <si>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</si>
  <si>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</si>
  <si>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</si>
  <si>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</si>
  <si>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</si>
  <si>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</si>
  <si>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</si>
  <si>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</si>
  <si>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</si>
  <si>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</si>
  <si>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</si>
  <si>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</si>
  <si>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</si>
  <si>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</si>
  <si>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</si>
  <si>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</si>
  <si>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</si>
  <si>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</si>
  <si>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</si>
  <si>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</si>
  <si>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</si>
  <si>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</si>
  <si>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</si>
  <si>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</si>
  <si>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</si>
  <si>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</si>
  <si>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</si>
  <si>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</si>
  <si>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</si>
  <si>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</si>
  <si>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</si>
  <si>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</si>
  <si>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</si>
  <si>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</si>
  <si>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</si>
  <si>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</si>
  <si>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</si>
  <si>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</si>
  <si>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</si>
  <si>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</si>
  <si>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</si>
  <si>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</si>
  <si>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</si>
  <si>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</si>
  <si>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</si>
  <si>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</si>
  <si>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</si>
  <si>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</si>
  <si>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</si>
  <si>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</si>
  <si>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</si>
  <si>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</si>
  <si>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</si>
  <si>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</si>
  <si>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</si>
  <si>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</si>
  <si>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</si>
  <si>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</si>
  <si>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</si>
  <si>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循環器内科</t>
  </si>
  <si>
    <t>様式１病院施設票(43)-3</t>
  </si>
  <si>
    <t>消化器内科（胃腸内科）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</si>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</sst>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50</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114</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114</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115</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116</v>
      </c>
      <c r="B143" s="1"/>
      <c r="C143" s="304" t="s">
        <v>115</v>
      </c>
      <c r="D143" s="305"/>
      <c r="E143" s="305"/>
      <c r="F143" s="305"/>
      <c r="G143" s="305"/>
      <c r="H143" s="306"/>
      <c r="I143" s="78" t="s">
        <v>117</v>
      </c>
      <c r="J143" s="268" t="s">
        <v>118</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119</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120</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121</v>
      </c>
      <c r="B151" s="1"/>
      <c r="C151" s="304" t="s">
        <v>122</v>
      </c>
      <c r="D151" s="305"/>
      <c r="E151" s="305"/>
      <c r="F151" s="305"/>
      <c r="G151" s="305"/>
      <c r="H151" s="306"/>
      <c r="I151" s="362" t="s">
        <v>123</v>
      </c>
      <c r="J151" s="147" t="s">
        <v>124</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125</v>
      </c>
      <c r="B152" s="1"/>
      <c r="C152" s="304" t="s">
        <v>126</v>
      </c>
      <c r="D152" s="305"/>
      <c r="E152" s="305"/>
      <c r="F152" s="305"/>
      <c r="G152" s="305"/>
      <c r="H152" s="306"/>
      <c r="I152" s="363"/>
      <c r="J152" s="147" t="s">
        <v>124</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124</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124</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124</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124</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124</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10</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2</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1.1</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8</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3.2</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1</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0.9</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3</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184</v>
      </c>
      <c r="M214" s="1"/>
      <c r="N214" s="225"/>
      <c r="O214" s="225"/>
      <c r="P214" s="225"/>
      <c r="Q214" s="225"/>
      <c r="R214" s="225"/>
      <c r="S214" s="225"/>
    </row>
    <row r="215" ht="20.25" customHeight="1">
      <c r="C215" s="25"/>
      <c r="I215" s="47" t="s">
        <v>75</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3</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1.1</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0</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0</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0</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0</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0</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0</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0</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0</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0</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203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204</v>
      </c>
      <c r="B246" s="93"/>
      <c r="C246" s="381" t="s">
        <v>205</v>
      </c>
      <c r="D246" s="381"/>
      <c r="E246" s="381"/>
      <c r="F246" s="382"/>
      <c r="G246" s="357" t="s">
        <v>153</v>
      </c>
      <c r="H246" s="162" t="s">
        <v>206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204</v>
      </c>
      <c r="B247" s="93"/>
      <c r="C247" s="357"/>
      <c r="D247" s="357"/>
      <c r="E247" s="357"/>
      <c r="F247" s="361"/>
      <c r="G247" s="357"/>
      <c r="H247" s="162" t="s">
        <v>207</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208</v>
      </c>
      <c r="B248" s="93"/>
      <c r="C248" s="357"/>
      <c r="D248" s="357"/>
      <c r="E248" s="357"/>
      <c r="F248" s="361"/>
      <c r="G248" s="357" t="s">
        <v>209</v>
      </c>
      <c r="H248" s="162" t="s">
        <v>206</v>
      </c>
      <c r="I248" s="341"/>
      <c r="J248" s="150">
        <v>1</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208</v>
      </c>
      <c r="B249" s="93"/>
      <c r="C249" s="357"/>
      <c r="D249" s="357"/>
      <c r="E249" s="357"/>
      <c r="F249" s="361"/>
      <c r="G249" s="361"/>
      <c r="H249" s="162" t="s">
        <v>207</v>
      </c>
      <c r="I249" s="341"/>
      <c r="J249" s="151">
        <v>0.2</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210</v>
      </c>
      <c r="B250" s="93"/>
      <c r="C250" s="357"/>
      <c r="D250" s="357"/>
      <c r="E250" s="357"/>
      <c r="F250" s="361"/>
      <c r="G250" s="357" t="s">
        <v>211</v>
      </c>
      <c r="H250" s="162" t="s">
        <v>206</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210</v>
      </c>
      <c r="B251" s="93"/>
      <c r="C251" s="357"/>
      <c r="D251" s="357"/>
      <c r="E251" s="357"/>
      <c r="F251" s="361"/>
      <c r="G251" s="361"/>
      <c r="H251" s="162" t="s">
        <v>207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212</v>
      </c>
      <c r="B252" s="93"/>
      <c r="C252" s="357"/>
      <c r="D252" s="357"/>
      <c r="E252" s="357"/>
      <c r="F252" s="361"/>
      <c r="G252" s="357" t="s">
        <v>213</v>
      </c>
      <c r="H252" s="162" t="s">
        <v>206</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212</v>
      </c>
      <c r="B253" s="93"/>
      <c r="C253" s="357"/>
      <c r="D253" s="357"/>
      <c r="E253" s="357"/>
      <c r="F253" s="361"/>
      <c r="G253" s="388"/>
      <c r="H253" s="162" t="s">
        <v>207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214</v>
      </c>
      <c r="B254" s="93"/>
      <c r="C254" s="357"/>
      <c r="D254" s="357"/>
      <c r="E254" s="357"/>
      <c r="F254" s="361"/>
      <c r="G254" s="357" t="s">
        <v>215</v>
      </c>
      <c r="H254" s="162" t="s">
        <v>206</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214</v>
      </c>
      <c r="B255" s="93"/>
      <c r="C255" s="357"/>
      <c r="D255" s="357"/>
      <c r="E255" s="357"/>
      <c r="F255" s="361"/>
      <c r="G255" s="361"/>
      <c r="H255" s="162" t="s">
        <v>207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216</v>
      </c>
      <c r="B256" s="93"/>
      <c r="C256" s="357"/>
      <c r="D256" s="357"/>
      <c r="E256" s="357"/>
      <c r="F256" s="361"/>
      <c r="G256" s="357" t="s">
        <v>187</v>
      </c>
      <c r="H256" s="162" t="s">
        <v>206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216</v>
      </c>
      <c r="B257" s="93"/>
      <c r="C257" s="357"/>
      <c r="D257" s="357"/>
      <c r="E257" s="357"/>
      <c r="F257" s="361"/>
      <c r="G257" s="361"/>
      <c r="H257" s="162" t="s">
        <v>207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218</v>
      </c>
      <c r="B265" s="1"/>
      <c r="C265" s="318" t="s">
        <v>219</v>
      </c>
      <c r="D265" s="319"/>
      <c r="E265" s="366" t="s">
        <v>220</v>
      </c>
      <c r="F265" s="367"/>
      <c r="G265" s="304" t="s">
        <v>221</v>
      </c>
      <c r="H265" s="306"/>
      <c r="I265" s="354" t="s">
        <v>222</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223</v>
      </c>
      <c r="B266" s="93"/>
      <c r="C266" s="320"/>
      <c r="D266" s="321"/>
      <c r="E266" s="367"/>
      <c r="F266" s="367"/>
      <c r="G266" s="304" t="s">
        <v>224</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225</v>
      </c>
      <c r="B267" s="93"/>
      <c r="C267" s="320"/>
      <c r="D267" s="321"/>
      <c r="E267" s="367"/>
      <c r="F267" s="367"/>
      <c r="G267" s="304" t="s">
        <v>226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227</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228</v>
      </c>
      <c r="B269" s="93"/>
      <c r="C269" s="318" t="s">
        <v>229</v>
      </c>
      <c r="D269" s="368"/>
      <c r="E269" s="304" t="s">
        <v>230</v>
      </c>
      <c r="F269" s="305"/>
      <c r="G269" s="305"/>
      <c r="H269" s="306"/>
      <c r="I269" s="354" t="s">
        <v>231</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232</v>
      </c>
      <c r="B270" s="93"/>
      <c r="C270" s="369"/>
      <c r="D270" s="370"/>
      <c r="E270" s="304" t="s">
        <v>233</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234</v>
      </c>
      <c r="B271" s="93"/>
      <c r="C271" s="371"/>
      <c r="D271" s="372"/>
      <c r="E271" s="304" t="s">
        <v>235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236</v>
      </c>
      <c r="B272" s="93"/>
      <c r="C272" s="318" t="s">
        <v>187</v>
      </c>
      <c r="D272" s="368"/>
      <c r="E272" s="304" t="s">
        <v>237</v>
      </c>
      <c r="F272" s="305"/>
      <c r="G272" s="305"/>
      <c r="H272" s="306"/>
      <c r="I272" s="78" t="s">
        <v>238</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239</v>
      </c>
      <c r="B273" s="93"/>
      <c r="C273" s="369"/>
      <c r="D273" s="370"/>
      <c r="E273" s="304" t="s">
        <v>240</v>
      </c>
      <c r="F273" s="305"/>
      <c r="G273" s="305"/>
      <c r="H273" s="306"/>
      <c r="I273" s="196" t="s">
        <v>241</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242</v>
      </c>
      <c r="F274" s="316"/>
      <c r="G274" s="316"/>
      <c r="H274" s="317"/>
      <c r="I274" s="208" t="s">
        <v>243</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244</v>
      </c>
      <c r="B275" s="93"/>
      <c r="C275" s="369"/>
      <c r="D275" s="370"/>
      <c r="E275" s="304" t="s">
        <v>245</v>
      </c>
      <c r="F275" s="305"/>
      <c r="G275" s="305"/>
      <c r="H275" s="306"/>
      <c r="I275" s="209" t="s">
        <v>246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247</v>
      </c>
      <c r="B276" s="93"/>
      <c r="C276" s="369"/>
      <c r="D276" s="370"/>
      <c r="E276" s="304" t="s">
        <v>248</v>
      </c>
      <c r="F276" s="305"/>
      <c r="G276" s="305"/>
      <c r="H276" s="306"/>
      <c r="I276" s="78" t="s">
        <v>249</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250</v>
      </c>
      <c r="B277" s="93"/>
      <c r="C277" s="369"/>
      <c r="D277" s="370"/>
      <c r="E277" s="304" t="s">
        <v>251</v>
      </c>
      <c r="F277" s="305"/>
      <c r="G277" s="305"/>
      <c r="H277" s="306"/>
      <c r="I277" s="78" t="s">
        <v>252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253</v>
      </c>
      <c r="B278" s="93"/>
      <c r="C278" s="369"/>
      <c r="D278" s="370"/>
      <c r="E278" s="304" t="s">
        <v>254</v>
      </c>
      <c r="F278" s="305"/>
      <c r="G278" s="305"/>
      <c r="H278" s="306"/>
      <c r="I278" s="78" t="s">
        <v>255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256</v>
      </c>
      <c r="B279" s="93"/>
      <c r="C279" s="369"/>
      <c r="D279" s="370"/>
      <c r="E279" s="304" t="s">
        <v>257</v>
      </c>
      <c r="F279" s="305"/>
      <c r="G279" s="305"/>
      <c r="H279" s="306"/>
      <c r="I279" s="78" t="s">
        <v>258</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259</v>
      </c>
      <c r="B280" s="93"/>
      <c r="C280" s="369"/>
      <c r="D280" s="370"/>
      <c r="E280" s="315" t="s">
        <v>260</v>
      </c>
      <c r="F280" s="316"/>
      <c r="G280" s="316"/>
      <c r="H280" s="317"/>
      <c r="I280" s="82" t="s">
        <v>261</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262</v>
      </c>
      <c r="B281" s="93"/>
      <c r="C281" s="369"/>
      <c r="D281" s="370"/>
      <c r="E281" s="315" t="s">
        <v>263</v>
      </c>
      <c r="F281" s="316"/>
      <c r="G281" s="316"/>
      <c r="H281" s="317"/>
      <c r="I281" s="82" t="s">
        <v>264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265</v>
      </c>
      <c r="B282" s="93"/>
      <c r="C282" s="371"/>
      <c r="D282" s="372"/>
      <c r="E282" s="315" t="s">
        <v>266</v>
      </c>
      <c r="F282" s="316"/>
      <c r="G282" s="316"/>
      <c r="H282" s="317"/>
      <c r="I282" s="82" t="s">
        <v>267</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268</v>
      </c>
      <c r="D291" s="329"/>
      <c r="E291" s="329"/>
      <c r="F291" s="329"/>
      <c r="G291" s="329"/>
      <c r="H291" s="330"/>
      <c r="I291" s="345" t="s">
        <v>269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270</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272</v>
      </c>
      <c r="C309" s="103"/>
      <c r="D309" s="103"/>
      <c r="E309" s="41"/>
      <c r="F309" s="41"/>
      <c r="G309" s="41"/>
      <c r="H309" s="42"/>
      <c r="I309" s="42"/>
      <c r="J309" s="44"/>
      <c r="K309" s="43"/>
      <c r="L309" s="104"/>
      <c r="M309" s="104"/>
      <c r="N309" s="225"/>
      <c r="BU309" s="136"/>
    </row>
    <row r="310" s="133" customFormat="1">
      <c r="B310" s="30" t="s">
        <v>273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120</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274</v>
      </c>
      <c r="B314" s="57"/>
      <c r="C314" s="379" t="s">
        <v>275</v>
      </c>
      <c r="D314" s="318" t="s">
        <v>276</v>
      </c>
      <c r="E314" s="327"/>
      <c r="F314" s="327"/>
      <c r="G314" s="327"/>
      <c r="H314" s="319"/>
      <c r="I314" s="340" t="s">
        <v>277</v>
      </c>
      <c r="J314" s="83">
        <f ref="J314:J319" t="shared" si="50">IF(SUM(L314:BS314)=0,IF(COUNTIF(L314:BS314,"未確認")&gt;0,"未確認",IF(COUNTIF(L314:BS314,"~*")&gt;0,"*",SUM(L314:BS314))),SUM(L314:BS314))</f>
        <v>0</v>
      </c>
      <c r="K314" s="56" t="str">
        <f ref="K314:K319" t="shared" si="51">IF(OR(COUNTIF(L314:BS314,"未確認")&gt;0,COUNTIF(L314:BS314,"~*")&gt;0),"※","")</f>
      </c>
      <c r="L314" s="84">
        <v>259</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278</v>
      </c>
      <c r="B315" s="57"/>
      <c r="C315" s="422"/>
      <c r="D315" s="385"/>
      <c r="E315" s="304" t="s">
        <v>279</v>
      </c>
      <c r="F315" s="305"/>
      <c r="G315" s="305"/>
      <c r="H315" s="306"/>
      <c r="I315" s="383"/>
      <c r="J315" s="83">
        <f t="shared" si="50"/>
        <v>0</v>
      </c>
      <c r="K315" s="56" t="str">
        <f t="shared" si="51"/>
      </c>
      <c r="L315" s="84">
        <v>254</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280</v>
      </c>
      <c r="B316" s="57"/>
      <c r="C316" s="422"/>
      <c r="D316" s="386"/>
      <c r="E316" s="304" t="s">
        <v>281</v>
      </c>
      <c r="F316" s="305"/>
      <c r="G316" s="305"/>
      <c r="H316" s="306"/>
      <c r="I316" s="383"/>
      <c r="J316" s="83">
        <f t="shared" si="50"/>
        <v>0</v>
      </c>
      <c r="K316" s="56" t="str">
        <f t="shared" si="51"/>
      </c>
      <c r="L316" s="84">
        <v>5</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282</v>
      </c>
      <c r="B317" s="57"/>
      <c r="C317" s="422"/>
      <c r="D317" s="387"/>
      <c r="E317" s="304" t="s">
        <v>283</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284</v>
      </c>
      <c r="B318" s="1"/>
      <c r="C318" s="422"/>
      <c r="D318" s="304" t="s">
        <v>285</v>
      </c>
      <c r="E318" s="305"/>
      <c r="F318" s="305"/>
      <c r="G318" s="305"/>
      <c r="H318" s="306"/>
      <c r="I318" s="383"/>
      <c r="J318" s="83">
        <f t="shared" si="50"/>
        <v>0</v>
      </c>
      <c r="K318" s="56" t="str">
        <f t="shared" si="51"/>
      </c>
      <c r="L318" s="84">
        <v>16841</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286</v>
      </c>
      <c r="B319" s="1"/>
      <c r="C319" s="422"/>
      <c r="D319" s="304" t="s">
        <v>287</v>
      </c>
      <c r="E319" s="305"/>
      <c r="F319" s="305"/>
      <c r="G319" s="305"/>
      <c r="H319" s="306"/>
      <c r="I319" s="384"/>
      <c r="J319" s="83">
        <f t="shared" si="50"/>
        <v>0</v>
      </c>
      <c r="K319" s="56" t="str">
        <f t="shared" si="51"/>
      </c>
      <c r="L319" s="84">
        <v>253</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289</v>
      </c>
      <c r="B327" s="1"/>
      <c r="C327" s="379" t="s">
        <v>275</v>
      </c>
      <c r="D327" s="304" t="s">
        <v>276</v>
      </c>
      <c r="E327" s="305"/>
      <c r="F327" s="305"/>
      <c r="G327" s="305"/>
      <c r="H327" s="306"/>
      <c r="I327" s="340" t="s">
        <v>290</v>
      </c>
      <c r="J327" s="83">
        <f ref="J327:J344" t="shared" si="54">IF(SUM(L327:BS327)=0,IF(COUNTIF(L327:BS327,"未確認")&gt;0,"未確認",IF(COUNTIF(L327:BS327,"~*")&gt;0,"*",SUM(L327:BS327))),SUM(L327:BS327))</f>
        <v>0</v>
      </c>
      <c r="K327" s="56" t="str">
        <f ref="K327:K344" t="shared" si="55">IF(OR(COUNTIF(L327:BS327,"未確認")&gt;0,COUNTIF(L327:BS327,"~*")&gt;0),"※","")</f>
      </c>
      <c r="L327" s="84">
        <v>259</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291</v>
      </c>
      <c r="B328" s="1"/>
      <c r="C328" s="379"/>
      <c r="D328" s="378" t="s">
        <v>292</v>
      </c>
      <c r="E328" s="322" t="s">
        <v>293</v>
      </c>
      <c r="F328" s="344"/>
      <c r="G328" s="344"/>
      <c r="H328" s="323"/>
      <c r="I328" s="376"/>
      <c r="J328" s="83">
        <f t="shared" si="54"/>
        <v>0</v>
      </c>
      <c r="K328" s="56" t="str">
        <f t="shared" si="55"/>
      </c>
      <c r="L328" s="84">
        <v>0</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294</v>
      </c>
      <c r="B329" s="1"/>
      <c r="C329" s="379"/>
      <c r="D329" s="379"/>
      <c r="E329" s="304" t="s">
        <v>295</v>
      </c>
      <c r="F329" s="305"/>
      <c r="G329" s="305"/>
      <c r="H329" s="306"/>
      <c r="I329" s="376"/>
      <c r="J329" s="83">
        <f t="shared" si="54"/>
        <v>0</v>
      </c>
      <c r="K329" s="56" t="str">
        <f t="shared" si="55"/>
      </c>
      <c r="L329" s="84">
        <v>113</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296</v>
      </c>
      <c r="B330" s="1"/>
      <c r="C330" s="379"/>
      <c r="D330" s="379"/>
      <c r="E330" s="304" t="s">
        <v>297</v>
      </c>
      <c r="F330" s="305"/>
      <c r="G330" s="305"/>
      <c r="H330" s="306"/>
      <c r="I330" s="376"/>
      <c r="J330" s="83">
        <f t="shared" si="54"/>
        <v>0</v>
      </c>
      <c r="K330" s="56" t="str">
        <f t="shared" si="55"/>
      </c>
      <c r="L330" s="84">
        <v>143</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298</v>
      </c>
      <c r="B331" s="1"/>
      <c r="C331" s="379"/>
      <c r="D331" s="379"/>
      <c r="E331" s="315" t="s">
        <v>299</v>
      </c>
      <c r="F331" s="316"/>
      <c r="G331" s="316"/>
      <c r="H331" s="317"/>
      <c r="I331" s="376"/>
      <c r="J331" s="83">
        <f t="shared" si="54"/>
        <v>0</v>
      </c>
      <c r="K331" s="56" t="str">
        <f t="shared" si="55"/>
      </c>
      <c r="L331" s="84">
        <v>3</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300</v>
      </c>
      <c r="B332" s="1"/>
      <c r="C332" s="379"/>
      <c r="D332" s="379"/>
      <c r="E332" s="315" t="s">
        <v>301</v>
      </c>
      <c r="F332" s="316"/>
      <c r="G332" s="316"/>
      <c r="H332" s="317"/>
      <c r="I332" s="376"/>
      <c r="J332" s="83">
        <f t="shared" si="54"/>
        <v>0</v>
      </c>
      <c r="K332" s="56" t="str">
        <f t="shared" si="55"/>
      </c>
      <c r="L332" s="84">
        <v>0</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302</v>
      </c>
      <c r="B333" s="1"/>
      <c r="C333" s="379"/>
      <c r="D333" s="379"/>
      <c r="E333" s="304" t="s">
        <v>303</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304</v>
      </c>
      <c r="B334" s="1"/>
      <c r="C334" s="379"/>
      <c r="D334" s="380"/>
      <c r="E334" s="318" t="s">
        <v>187</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305</v>
      </c>
      <c r="B335" s="1"/>
      <c r="C335" s="379"/>
      <c r="D335" s="304" t="s">
        <v>287</v>
      </c>
      <c r="E335" s="305"/>
      <c r="F335" s="305"/>
      <c r="G335" s="305"/>
      <c r="H335" s="306"/>
      <c r="I335" s="376"/>
      <c r="J335" s="83">
        <f t="shared" si="54"/>
        <v>0</v>
      </c>
      <c r="K335" s="56" t="str">
        <f t="shared" si="55"/>
      </c>
      <c r="L335" s="84">
        <v>253</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306</v>
      </c>
      <c r="B336" s="1"/>
      <c r="C336" s="379"/>
      <c r="D336" s="378" t="s">
        <v>307</v>
      </c>
      <c r="E336" s="322" t="s">
        <v>308</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309</v>
      </c>
      <c r="B337" s="1"/>
      <c r="C337" s="379"/>
      <c r="D337" s="379"/>
      <c r="E337" s="304" t="s">
        <v>310</v>
      </c>
      <c r="F337" s="305"/>
      <c r="G337" s="305"/>
      <c r="H337" s="306"/>
      <c r="I337" s="376"/>
      <c r="J337" s="83">
        <f t="shared" si="54"/>
        <v>0</v>
      </c>
      <c r="K337" s="56" t="str">
        <f t="shared" si="55"/>
      </c>
      <c r="L337" s="84">
        <v>113</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311</v>
      </c>
      <c r="B338" s="1"/>
      <c r="C338" s="379"/>
      <c r="D338" s="379"/>
      <c r="E338" s="304" t="s">
        <v>312</v>
      </c>
      <c r="F338" s="305"/>
      <c r="G338" s="305"/>
      <c r="H338" s="306"/>
      <c r="I338" s="376"/>
      <c r="J338" s="83">
        <f t="shared" si="54"/>
        <v>0</v>
      </c>
      <c r="K338" s="56" t="str">
        <f t="shared" si="55"/>
      </c>
      <c r="L338" s="84">
        <v>11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313</v>
      </c>
      <c r="B339" s="1"/>
      <c r="C339" s="379"/>
      <c r="D339" s="379"/>
      <c r="E339" s="304" t="s">
        <v>314</v>
      </c>
      <c r="F339" s="305"/>
      <c r="G339" s="305"/>
      <c r="H339" s="306"/>
      <c r="I339" s="376"/>
      <c r="J339" s="83">
        <f t="shared" si="54"/>
        <v>0</v>
      </c>
      <c r="K339" s="56" t="str">
        <f t="shared" si="55"/>
      </c>
      <c r="L339" s="84">
        <v>3</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315</v>
      </c>
      <c r="B340" s="1"/>
      <c r="C340" s="379"/>
      <c r="D340" s="379"/>
      <c r="E340" s="304" t="s">
        <v>316</v>
      </c>
      <c r="F340" s="305"/>
      <c r="G340" s="305"/>
      <c r="H340" s="306"/>
      <c r="I340" s="376"/>
      <c r="J340" s="83">
        <f t="shared" si="54"/>
        <v>0</v>
      </c>
      <c r="K340" s="56" t="str">
        <f t="shared" si="55"/>
      </c>
      <c r="L340" s="84">
        <v>5</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317</v>
      </c>
      <c r="B341" s="1"/>
      <c r="C341" s="379"/>
      <c r="D341" s="379"/>
      <c r="E341" s="315" t="s">
        <v>318</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319</v>
      </c>
      <c r="B342" s="1"/>
      <c r="C342" s="379"/>
      <c r="D342" s="379"/>
      <c r="E342" s="304" t="s">
        <v>320</v>
      </c>
      <c r="F342" s="305"/>
      <c r="G342" s="305"/>
      <c r="H342" s="306"/>
      <c r="I342" s="376"/>
      <c r="J342" s="83">
        <f t="shared" si="54"/>
        <v>0</v>
      </c>
      <c r="K342" s="56" t="str">
        <f t="shared" si="55"/>
      </c>
      <c r="L342" s="84">
        <v>5</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321</v>
      </c>
      <c r="B343" s="1"/>
      <c r="C343" s="379"/>
      <c r="D343" s="379"/>
      <c r="E343" s="304" t="s">
        <v>322</v>
      </c>
      <c r="F343" s="305"/>
      <c r="G343" s="305"/>
      <c r="H343" s="306"/>
      <c r="I343" s="376"/>
      <c r="J343" s="83">
        <f t="shared" si="54"/>
        <v>0</v>
      </c>
      <c r="K343" s="56" t="str">
        <f t="shared" si="55"/>
      </c>
      <c r="L343" s="84">
        <v>116</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323</v>
      </c>
      <c r="B344" s="1"/>
      <c r="C344" s="379"/>
      <c r="D344" s="379"/>
      <c r="E344" s="304" t="s">
        <v>187</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120</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325</v>
      </c>
      <c r="B352" s="1"/>
      <c r="C352" s="318" t="s">
        <v>326</v>
      </c>
      <c r="D352" s="327"/>
      <c r="E352" s="327"/>
      <c r="F352" s="327"/>
      <c r="G352" s="327"/>
      <c r="H352" s="319"/>
      <c r="I352" s="340" t="s">
        <v>327</v>
      </c>
      <c r="J352" s="112">
        <f>IF(SUM(L352:BS352)=0,IF(COUNTIF(L352:BS352,"未確認")&gt;0,"未確認",IF(COUNTIF(L352:BS352,"~*")&gt;0,"*",SUM(L352:BS352))),SUM(L352:BS352))</f>
        <v>0</v>
      </c>
      <c r="K352" s="113" t="str">
        <f>IF(OR(COUNTIF(L352:BS352,"未確認")&gt;0,COUNTIF(L352:BS352,"~*")&gt;0),"※","")</f>
      </c>
      <c r="L352" s="84">
        <v>253</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328</v>
      </c>
      <c r="B353" s="1"/>
      <c r="C353" s="108"/>
      <c r="D353" s="109"/>
      <c r="E353" s="427" t="s">
        <v>329</v>
      </c>
      <c r="F353" s="428"/>
      <c r="G353" s="428"/>
      <c r="H353" s="429"/>
      <c r="I353" s="376"/>
      <c r="J353" s="112">
        <f>IF(SUM(L353:BS353)=0,IF(COUNTIF(L353:BS353,"未確認")&gt;0,"未確認",IF(COUNTIF(L353:BS353,"~*")&gt;0,"*",SUM(L353:BS353))),SUM(L353:BS353))</f>
        <v>0</v>
      </c>
      <c r="K353" s="113" t="str">
        <f>IF(OR(COUNTIF(L353:BS353,"未確認")&gt;0,COUNTIF(L353:BS353,"~*")&gt;0),"※","")</f>
      </c>
      <c r="L353" s="84">
        <v>216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330</v>
      </c>
      <c r="B354" s="1"/>
      <c r="C354" s="108"/>
      <c r="D354" s="109"/>
      <c r="E354" s="427" t="s">
        <v>331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332</v>
      </c>
      <c r="B355" s="1"/>
      <c r="C355" s="108"/>
      <c r="D355" s="109"/>
      <c r="E355" s="427" t="s">
        <v>333</v>
      </c>
      <c r="F355" s="428"/>
      <c r="G355" s="428"/>
      <c r="H355" s="429"/>
      <c r="I355" s="376"/>
      <c r="J355" s="112">
        <f>IF(SUM(L355:BS355)=0,IF(COUNTIF(L355:BS355,"未確認")&gt;0,"未確認",IF(COUNTIF(L355:BS355,"~*")&gt;0,"*",SUM(L355:BS355))),SUM(L355:BS355))</f>
        <v>0</v>
      </c>
      <c r="K355" s="113" t="str">
        <f>IF(OR(COUNTIF(L355:BS355,"未確認")&gt;0,COUNTIF(L355:BS355,"~*")&gt;0),"※","")</f>
      </c>
      <c r="L355" s="84">
        <v>13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334</v>
      </c>
      <c r="B356" s="1"/>
      <c r="C356" s="110"/>
      <c r="D356" s="111"/>
      <c r="E356" s="430" t="s">
        <v>335</v>
      </c>
      <c r="F356" s="431"/>
      <c r="G356" s="431"/>
      <c r="H356" s="432"/>
      <c r="I356" s="377"/>
      <c r="J356" s="112">
        <f>IF(SUM(L356:BS356)=0,IF(COUNTIF(L356:BS356,"未確認")&gt;0,"未確認",IF(COUNTIF(L356:BS356,"~*")&gt;0,"*",SUM(L356:BS356))),SUM(L356:BS356))</f>
        <v>0</v>
      </c>
      <c r="K356" s="113" t="str">
        <f>IF(OR(COUNTIF(L356:BS356,"未確認")&gt;0,COUNTIF(L356:BS356,"~*")&gt;0),"※","")</f>
      </c>
      <c r="L356" s="84">
        <v>24</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336</v>
      </c>
      <c r="C360" s="13"/>
      <c r="D360" s="13"/>
      <c r="E360" s="13"/>
      <c r="F360" s="13"/>
      <c r="G360" s="13"/>
      <c r="H360" s="8"/>
      <c r="I360" s="8"/>
      <c r="J360" s="6"/>
      <c r="K360" s="5"/>
      <c r="L360" s="5"/>
      <c r="M360" s="5"/>
      <c r="N360" s="225"/>
      <c r="BU360" s="136"/>
    </row>
    <row r="361" s="133" customFormat="1">
      <c r="B361" s="1" t="s">
        <v>337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338</v>
      </c>
      <c r="B365" s="1"/>
      <c r="C365" s="424" t="s">
        <v>339</v>
      </c>
      <c r="D365" s="425"/>
      <c r="E365" s="425"/>
      <c r="F365" s="425"/>
      <c r="G365" s="425"/>
      <c r="H365" s="426"/>
      <c r="I365" s="340" t="s">
        <v>340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341</v>
      </c>
      <c r="B366" s="1"/>
      <c r="C366" s="108"/>
      <c r="D366" s="116"/>
      <c r="E366" s="304" t="s">
        <v>342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343</v>
      </c>
      <c r="B367" s="1"/>
      <c r="C367" s="110"/>
      <c r="D367" s="117"/>
      <c r="E367" s="304" t="s">
        <v>344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345</v>
      </c>
      <c r="B368" s="1"/>
      <c r="C368" s="399" t="s">
        <v>346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347</v>
      </c>
      <c r="B369" s="1"/>
      <c r="C369" s="108"/>
      <c r="D369" s="116"/>
      <c r="E369" s="304" t="s">
        <v>348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349</v>
      </c>
      <c r="B370" s="1"/>
      <c r="C370" s="110"/>
      <c r="D370" s="117"/>
      <c r="E370" s="304" t="s">
        <v>350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351</v>
      </c>
      <c r="C385" s="119"/>
      <c r="D385" s="41"/>
      <c r="E385" s="41"/>
      <c r="F385" s="41"/>
      <c r="G385" s="41"/>
      <c r="H385" s="42"/>
      <c r="I385" s="42"/>
      <c r="J385" s="44"/>
      <c r="K385" s="43"/>
      <c r="L385" s="104"/>
      <c r="M385" s="104"/>
      <c r="N385" s="232"/>
      <c r="BU385" s="136"/>
    </row>
    <row r="386" s="133" customFormat="1">
      <c r="B386" s="12" t="s">
        <v>352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353</v>
      </c>
      <c r="D390" s="316"/>
      <c r="E390" s="316"/>
      <c r="F390" s="316"/>
      <c r="G390" s="316"/>
      <c r="H390" s="317"/>
      <c r="I390" s="354" t="s">
        <v>354</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355</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356</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357</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358</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359</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360</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361</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362</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1</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110</v>
      </c>
      <c r="D401" s="316"/>
      <c r="E401" s="316"/>
      <c r="F401" s="316"/>
      <c r="G401" s="316"/>
      <c r="H401" s="317"/>
      <c r="I401" s="355"/>
      <c r="J401" s="148" t="str">
        <f t="shared" si="63"/>
        <v>未確認</v>
      </c>
      <c r="K401" s="238" t="str">
        <f t="shared" si="64"/>
        <v>※</v>
      </c>
      <c r="L401" s="241">
        <v>482</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365</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366</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367</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368</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369</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370</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371</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372</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373</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374</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375</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376</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377</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378</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379</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380</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382</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383</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384</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386</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387</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388</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389</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390</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391</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392</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393</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394</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395</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396</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397</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398</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399</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400</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401</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402</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403</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404</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405</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406</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407</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408</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409</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410</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411</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412</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413</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414</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415</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416</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417</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418</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75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3</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4</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1</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4</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2</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2</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2</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22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412</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43</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369</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0</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253</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379</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1</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